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5"/>
  </bookViews>
  <sheets>
    <sheet name="Раходы" sheetId="1" r:id="rId1"/>
  </sheets>
  <definedNames>
    <definedName name="Date">Раходы!#REF!</definedName>
    <definedName name="Date1">Раходы!#REF!</definedName>
    <definedName name="DateExecute">Раходы!#REF!</definedName>
    <definedName name="EndDate">Раходы!#REF!</definedName>
    <definedName name="NameHead">Раходы!#REF!</definedName>
    <definedName name="ThisYear">Раходы!#REF!</definedName>
    <definedName name="Year">Раходы!#REF!</definedName>
    <definedName name="_xlnm.Print_Titles" localSheetId="0">Раходы!$4:$4</definedName>
    <definedName name="_xlnm.Print_Area" localSheetId="0">Раходы!$A$1:$G$79</definedName>
  </definedNames>
  <calcPr calcId="162913" refMode="R1C1"/>
</workbook>
</file>

<file path=xl/calcChain.xml><?xml version="1.0" encoding="utf-8"?>
<calcChain xmlns="http://schemas.openxmlformats.org/spreadsheetml/2006/main">
  <c r="F71" i="1" l="1"/>
  <c r="E77" i="1"/>
  <c r="G74" i="1"/>
  <c r="E71" i="1"/>
  <c r="G37" i="1"/>
  <c r="G28" i="1"/>
  <c r="F75" i="1"/>
  <c r="E75" i="1"/>
  <c r="F66" i="1"/>
  <c r="E66" i="1"/>
  <c r="F60" i="1"/>
  <c r="E60" i="1"/>
  <c r="F53" i="1"/>
  <c r="E53" i="1"/>
  <c r="F50" i="1"/>
  <c r="E50" i="1"/>
  <c r="F42" i="1"/>
  <c r="E42" i="1"/>
  <c r="F39" i="1"/>
  <c r="E39" i="1"/>
  <c r="F34" i="1"/>
  <c r="E34" i="1"/>
  <c r="F23" i="1"/>
  <c r="E23" i="1"/>
  <c r="F17" i="1"/>
  <c r="E17" i="1"/>
  <c r="F14" i="1"/>
  <c r="E14" i="1"/>
  <c r="F6" i="1"/>
  <c r="E6" i="1"/>
  <c r="F77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9" i="1"/>
  <c r="G30" i="1"/>
  <c r="G31" i="1"/>
  <c r="G32" i="1"/>
  <c r="G33" i="1"/>
  <c r="G34" i="1"/>
  <c r="G35" i="1"/>
  <c r="G36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5" i="1"/>
  <c r="G76" i="1"/>
  <c r="G6" i="1"/>
  <c r="G77" i="1" l="1"/>
</calcChain>
</file>

<file path=xl/sharedStrings.xml><?xml version="1.0" encoding="utf-8"?>
<sst xmlns="http://schemas.openxmlformats.org/spreadsheetml/2006/main" count="226" uniqueCount="103">
  <si>
    <t>тыс. рублей</t>
  </si>
  <si>
    <t>№ п/п</t>
  </si>
  <si>
    <t>Раздел</t>
  </si>
  <si>
    <t>Подраздел</t>
  </si>
  <si>
    <t>2</t>
  </si>
  <si>
    <t>8</t>
  </si>
  <si>
    <t>4</t>
  </si>
  <si>
    <t>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</si>
  <si>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</si>
  <si>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</si>
  <si>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</si>
  <si>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</si>
  <si>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</si>
  <si>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</si>
  <si>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</si>
  <si>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</si>
  <si>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</si>
  <si>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</si>
  <si>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</si>
  <si>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</si>
  <si>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</si>
  <si>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</si>
  <si>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</si>
  <si>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</si>
  <si>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</si>
  <si>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</si>
  <si>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</si>
  <si>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</si>
  <si>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</si>
  <si>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</si>
  <si>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</si>
  <si>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</si>
  <si>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</si>
  <si>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</si>
  <si>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</si>
  <si>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</si>
  <si>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</si>
  <si>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</si>
  <si>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</si>
  <si>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</si>
  <si>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</si>
  <si>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</si>
  <si>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</si>
  <si>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</si>
  <si>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</si>
  <si>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</si>
  <si>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</si>
  <si>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</si>
  <si>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</si>
  <si>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</si>
  <si>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</si>
  <si>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</si>
  <si>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</si>
  <si>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</si>
  <si>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</si>
  <si>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</si>
  <si>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</si>
  <si>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</si>
  <si>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</si>
  <si>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</si>
  <si>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</si>
  <si>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</si>
  <si>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</si>
  <si>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</si>
  <si>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</si>
  <si>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</si>
  <si>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</si>
  <si>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</si>
  <si>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</si>
  <si>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</si>
  <si>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</si>
  <si>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</si>
  <si>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</si>
  <si>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</si>
  <si>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</si>
  <si>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</si>
  <si>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</si>
  <si>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</si>
  <si>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</si>
  <si>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</si>
  <si>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</si>
  <si>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</si>
  <si>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</si>
  <si>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</si>
  <si>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</si>
  <si>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</si>
  <si>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</si>
  <si>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</si>
  <si>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</si>
  <si>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</si>
  <si>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</si>
  <si>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</si>
  <si>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</si>
  <si>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</si>
  <si>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</si>
  <si>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Всего</t>
  </si>
  <si>
    <t>Исполнение на 01.04.2020 года</t>
  </si>
  <si>
    <t>Исполнение на 01.04.2019 года</t>
  </si>
  <si>
    <t>% 
исполнения к аналогичному периоду прошлого года</t>
  </si>
  <si>
    <t>Исполнение по расходам консолидированного бюджета Камчатского края за 1 квартал 2020 года года по разделам и подразделам классификации расходов бюджетов в сравнении с аналогичным периодом 2019 года</t>
  </si>
  <si>
    <t>Водное хозяйство</t>
  </si>
  <si>
    <t>Благоустройство</t>
  </si>
  <si>
    <t>ругие вопросы в области средств массовой информации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</si>
</sst>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1" x14ac:knownFonts="1"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5" fillId="0" borderId="0"/>
    <xf numFmtId="165" fontId="2" fillId="0" borderId="0" applyFont="0" applyFill="0" applyBorder="0" applyAlignment="0" applyProtection="0"/>
  </cellStyleXfs>
  <cellXfs count="36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49" fontId="9" fillId="2" borderId="2" xfId="1" applyNumberFormat="1" applyFont="1" applyFill="1" applyBorder="1" applyAlignment="1">
      <alignment horizontal="center" vertical="center"/>
    </xf>
    <xf numFmtId="49" fontId="9" fillId="2" borderId="2" xfId="1" applyNumberFormat="1" applyFont="1" applyFill="1" applyBorder="1" applyAlignment="1">
      <alignment horizontal="left" vertical="center" wrapText="1"/>
    </xf>
    <xf numFmtId="49" fontId="9" fillId="2" borderId="2" xfId="1" applyNumberFormat="1" applyFont="1" applyFill="1" applyBorder="1" applyAlignment="1">
      <alignment horizontal="center"/>
    </xf>
    <xf numFmtId="164" fontId="9" fillId="2" borderId="2" xfId="1" applyNumberFormat="1" applyFont="1" applyFill="1" applyBorder="1" applyAlignment="1">
      <alignment horizontal="right" shrinkToFit="1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3" xfId="1" applyNumberFormat="1" applyFont="1" applyFill="1" applyBorder="1" applyAlignment="1">
      <alignment horizontal="left" vertical="center" wrapText="1"/>
    </xf>
    <xf numFmtId="49" fontId="10" fillId="2" borderId="3" xfId="1" applyNumberFormat="1" applyFont="1" applyFill="1" applyBorder="1" applyAlignment="1">
      <alignment horizontal="center"/>
    </xf>
    <xf numFmtId="164" fontId="10" fillId="2" borderId="3" xfId="1" applyNumberFormat="1" applyFont="1" applyFill="1" applyBorder="1" applyAlignment="1">
      <alignment horizontal="right" shrinkToFit="1"/>
    </xf>
    <xf numFmtId="49" fontId="10" fillId="2" borderId="1" xfId="1" applyNumberFormat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left" vertical="center" wrapText="1"/>
    </xf>
    <xf numFmtId="49" fontId="10" fillId="2" borderId="1" xfId="1" applyNumberFormat="1" applyFont="1" applyFill="1" applyBorder="1" applyAlignment="1">
      <alignment horizontal="center"/>
    </xf>
    <xf numFmtId="164" fontId="10" fillId="2" borderId="1" xfId="2" applyNumberFormat="1" applyFont="1" applyFill="1" applyBorder="1" applyAlignment="1">
      <alignment horizontal="right" shrinkToFit="1"/>
    </xf>
    <xf numFmtId="166" fontId="8" fillId="0" borderId="0" xfId="0" applyNumberFormat="1" applyFont="1"/>
    <xf numFmtId="166" fontId="0" fillId="0" borderId="0" xfId="0" applyNumberFormat="1"/>
    <xf numFmtId="166" fontId="10" fillId="2" borderId="3" xfId="1" applyNumberFormat="1" applyFont="1" applyFill="1" applyBorder="1" applyAlignment="1">
      <alignment horizontal="right" shrinkToFit="1"/>
    </xf>
    <xf numFmtId="166" fontId="10" fillId="2" borderId="1" xfId="2" applyNumberFormat="1" applyFont="1" applyFill="1" applyBorder="1" applyAlignment="1">
      <alignment horizontal="right" shrinkToFi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6" fontId="9" fillId="2" borderId="3" xfId="1" applyNumberFormat="1" applyFont="1" applyFill="1" applyBorder="1" applyAlignment="1">
      <alignment horizontal="right" shrinkToFit="1"/>
    </xf>
    <xf numFmtId="0" fontId="6" fillId="2" borderId="0" xfId="0" applyFont="1" applyFill="1" applyAlignment="1">
      <alignment horizontal="center" wrapText="1"/>
    </xf>
    <xf numFmtId="49" fontId="9" fillId="2" borderId="3" xfId="1" applyNumberFormat="1" applyFont="1" applyFill="1" applyBorder="1" applyAlignment="1">
      <alignment horizontal="center" vertical="center"/>
    </xf>
    <xf numFmtId="49" fontId="9" fillId="2" borderId="3" xfId="1" applyNumberFormat="1" applyFont="1" applyFill="1" applyBorder="1" applyAlignment="1">
      <alignment horizontal="left" vertical="center" wrapText="1"/>
    </xf>
    <xf numFmtId="49" fontId="9" fillId="2" borderId="3" xfId="1" applyNumberFormat="1" applyFont="1" applyFill="1" applyBorder="1" applyAlignment="1">
      <alignment horizontal="center"/>
    </xf>
    <xf numFmtId="164" fontId="9" fillId="2" borderId="3" xfId="1" applyNumberFormat="1" applyFont="1" applyFill="1" applyBorder="1" applyAlignment="1">
      <alignment horizontal="right" shrinkToFi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9"/>
  <sheetViews>
    <sheetView tabSelected="1" view="pageBreakPreview" zoomScale="85" zoomScaleNormal="100" zoomScaleSheetLayoutView="85" workbookViewId="0">
      <selection activeCell="E71" sqref="E71:F71"/>
    </sheetView>
  </sheetViews>
  <sheetFormatPr defaultRowHeight="15" x14ac:dyDescent="0.25"/>
  <cols>
    <col min="1" max="1" width="7.42578125" customWidth="1"/>
    <col min="2" max="2" width="67.7109375" customWidth="1"/>
    <col min="3" max="3" width="8.42578125" customWidth="1"/>
    <col min="4" max="4" width="12.7109375" customWidth="1"/>
    <col min="5" max="5" width="18.7109375" customWidth="1"/>
    <col min="6" max="6" width="18.85546875" customWidth="1"/>
    <col min="7" max="7" width="14.42578125" customWidth="1"/>
  </cols>
  <sheetData>
    <row r="1" spans="1:7" s="6" customFormat="1" ht="61.5" customHeight="1" x14ac:dyDescent="0.3">
      <c r="A1" s="31" t="s">
        <v>99</v>
      </c>
      <c r="B1" s="31"/>
      <c r="C1" s="31"/>
      <c r="D1" s="31"/>
      <c r="E1" s="31"/>
      <c r="F1" s="31"/>
      <c r="G1" s="31"/>
    </row>
    <row r="2" spans="1:7" x14ac:dyDescent="0.25">
      <c r="A2" s="1"/>
      <c r="B2" s="2"/>
      <c r="C2" s="3"/>
      <c r="D2" s="3"/>
      <c r="F2" s="4"/>
    </row>
    <row r="3" spans="1:7" x14ac:dyDescent="0.25">
      <c r="A3" s="1"/>
      <c r="B3" s="2"/>
      <c r="C3" s="3"/>
      <c r="D3" s="3"/>
      <c r="G3" s="5" t="s">
        <v>0</v>
      </c>
    </row>
    <row r="4" spans="1:7" ht="70.5" customHeight="1" x14ac:dyDescent="0.25">
      <c r="A4" s="7" t="s">
        <v>1</v>
      </c>
      <c r="B4" s="8"/>
      <c r="C4" s="9" t="s">
        <v>2</v>
      </c>
      <c r="D4" s="8" t="s">
        <v>3</v>
      </c>
      <c r="E4" s="10" t="s">
        <v>97</v>
      </c>
      <c r="F4" s="10" t="s">
        <v>96</v>
      </c>
      <c r="G4" s="10" t="s">
        <v>98</v>
      </c>
    </row>
    <row r="5" spans="1:7" x14ac:dyDescent="0.25">
      <c r="A5" s="28">
        <v>1</v>
      </c>
      <c r="B5" s="29" t="s">
        <v>4</v>
      </c>
      <c r="C5" s="28">
        <v>3</v>
      </c>
      <c r="D5" s="29" t="s">
        <v>6</v>
      </c>
      <c r="E5" s="29" t="s">
        <v>51</v>
      </c>
      <c r="F5" s="29" t="s">
        <v>7</v>
      </c>
      <c r="G5" s="28">
        <v>7</v>
      </c>
    </row>
    <row r="6" spans="1:7" s="11" customFormat="1" ht="18.75" x14ac:dyDescent="0.3">
      <c r="A6" s="16" t="s">
        <v>8</v>
      </c>
      <c r="B6" s="17" t="s">
        <v>9</v>
      </c>
      <c r="C6" s="18" t="s">
        <v>10</v>
      </c>
      <c r="D6" s="18"/>
      <c r="E6" s="19">
        <f>SUM(E7:E13)</f>
        <v>1588211.3272199999</v>
      </c>
      <c r="F6" s="19">
        <f>SUM(F7:F13)</f>
        <v>1762349.2768999999</v>
      </c>
      <c r="G6" s="26">
        <f>F6/E6*100</f>
        <v>110.96440673199395</v>
      </c>
    </row>
    <row r="7" spans="1:7" s="11" customFormat="1" ht="44.25" customHeight="1" x14ac:dyDescent="0.3">
      <c r="A7" s="12"/>
      <c r="B7" s="13" t="s">
        <v>11</v>
      </c>
      <c r="C7" s="14" t="s">
        <v>10</v>
      </c>
      <c r="D7" s="14" t="s">
        <v>12</v>
      </c>
      <c r="E7" s="15">
        <v>35511.461739999999</v>
      </c>
      <c r="F7" s="15">
        <v>38895.792170000001</v>
      </c>
      <c r="G7" s="30">
        <f t="shared" ref="G7:G72" si="0">F7/E7*100</f>
        <v>109.53024816263168</v>
      </c>
    </row>
    <row r="8" spans="1:7" s="11" customFormat="1" ht="56.25" customHeight="1" x14ac:dyDescent="0.3">
      <c r="A8" s="12"/>
      <c r="B8" s="13" t="s">
        <v>13</v>
      </c>
      <c r="C8" s="14" t="s">
        <v>10</v>
      </c>
      <c r="D8" s="14" t="s">
        <v>14</v>
      </c>
      <c r="E8" s="15">
        <v>87809.476309999998</v>
      </c>
      <c r="F8" s="15">
        <v>90562.109299999996</v>
      </c>
      <c r="G8" s="30">
        <f t="shared" si="0"/>
        <v>103.13477896199059</v>
      </c>
    </row>
    <row r="9" spans="1:7" s="11" customFormat="1" ht="75" x14ac:dyDescent="0.3">
      <c r="A9" s="12"/>
      <c r="B9" s="13" t="s">
        <v>15</v>
      </c>
      <c r="C9" s="14" t="s">
        <v>10</v>
      </c>
      <c r="D9" s="14" t="s">
        <v>16</v>
      </c>
      <c r="E9" s="15">
        <v>382200.80910999997</v>
      </c>
      <c r="F9" s="15">
        <v>400211.40719</v>
      </c>
      <c r="G9" s="30">
        <f t="shared" si="0"/>
        <v>104.71233907692132</v>
      </c>
    </row>
    <row r="10" spans="1:7" s="11" customFormat="1" ht="18.75" x14ac:dyDescent="0.3">
      <c r="A10" s="12"/>
      <c r="B10" s="13" t="s">
        <v>17</v>
      </c>
      <c r="C10" s="14" t="s">
        <v>10</v>
      </c>
      <c r="D10" s="14" t="s">
        <v>18</v>
      </c>
      <c r="E10" s="15">
        <v>66685.063920000001</v>
      </c>
      <c r="F10" s="15">
        <v>66154.717829999994</v>
      </c>
      <c r="G10" s="30">
        <f t="shared" si="0"/>
        <v>99.204700334941194</v>
      </c>
    </row>
    <row r="11" spans="1:7" s="11" customFormat="1" ht="56.25" x14ac:dyDescent="0.3">
      <c r="A11" s="12"/>
      <c r="B11" s="13" t="s">
        <v>19</v>
      </c>
      <c r="C11" s="14" t="s">
        <v>10</v>
      </c>
      <c r="D11" s="14" t="s">
        <v>20</v>
      </c>
      <c r="E11" s="15">
        <v>105270.08855</v>
      </c>
      <c r="F11" s="15">
        <v>109291.49956</v>
      </c>
      <c r="G11" s="30">
        <f t="shared" si="0"/>
        <v>103.82008894016457</v>
      </c>
    </row>
    <row r="12" spans="1:7" s="11" customFormat="1" ht="18.75" x14ac:dyDescent="0.3">
      <c r="A12" s="12"/>
      <c r="B12" s="13" t="s">
        <v>21</v>
      </c>
      <c r="C12" s="14" t="s">
        <v>10</v>
      </c>
      <c r="D12" s="14" t="s">
        <v>22</v>
      </c>
      <c r="E12" s="15">
        <v>11839.17452</v>
      </c>
      <c r="F12" s="15">
        <v>12453.127469999999</v>
      </c>
      <c r="G12" s="30">
        <f t="shared" si="0"/>
        <v>105.18577497918325</v>
      </c>
    </row>
    <row r="13" spans="1:7" s="11" customFormat="1" ht="18.75" x14ac:dyDescent="0.3">
      <c r="A13" s="12"/>
      <c r="B13" s="13" t="s">
        <v>24</v>
      </c>
      <c r="C13" s="14" t="s">
        <v>10</v>
      </c>
      <c r="D13" s="14" t="s">
        <v>25</v>
      </c>
      <c r="E13" s="15">
        <v>898895.25306999998</v>
      </c>
      <c r="F13" s="15">
        <v>1044780.62338</v>
      </c>
      <c r="G13" s="30">
        <f t="shared" si="0"/>
        <v>116.22940713189409</v>
      </c>
    </row>
    <row r="14" spans="1:7" s="11" customFormat="1" ht="18.75" x14ac:dyDescent="0.3">
      <c r="A14" s="16" t="s">
        <v>4</v>
      </c>
      <c r="B14" s="17" t="s">
        <v>26</v>
      </c>
      <c r="C14" s="18" t="s">
        <v>12</v>
      </c>
      <c r="D14" s="18"/>
      <c r="E14" s="19">
        <f>SUM(E15:E16)</f>
        <v>2228.98011</v>
      </c>
      <c r="F14" s="19">
        <f>SUM(F15:F16)</f>
        <v>2686.1257599999999</v>
      </c>
      <c r="G14" s="26">
        <f t="shared" si="0"/>
        <v>120.50918480380697</v>
      </c>
    </row>
    <row r="15" spans="1:7" s="11" customFormat="1" ht="18.75" x14ac:dyDescent="0.3">
      <c r="A15" s="12"/>
      <c r="B15" s="13" t="s">
        <v>27</v>
      </c>
      <c r="C15" s="14" t="s">
        <v>12</v>
      </c>
      <c r="D15" s="14" t="s">
        <v>14</v>
      </c>
      <c r="E15" s="15">
        <v>1968.27757</v>
      </c>
      <c r="F15" s="15">
        <v>2127.84807</v>
      </c>
      <c r="G15" s="30">
        <f t="shared" si="0"/>
        <v>108.10711367299683</v>
      </c>
    </row>
    <row r="16" spans="1:7" s="11" customFormat="1" ht="18.75" x14ac:dyDescent="0.3">
      <c r="A16" s="12"/>
      <c r="B16" s="13" t="s">
        <v>28</v>
      </c>
      <c r="C16" s="14" t="s">
        <v>12</v>
      </c>
      <c r="D16" s="14" t="s">
        <v>29</v>
      </c>
      <c r="E16" s="15">
        <v>260.70254</v>
      </c>
      <c r="F16" s="15">
        <v>558.27769000000001</v>
      </c>
      <c r="G16" s="30">
        <f t="shared" si="0"/>
        <v>214.14355610037404</v>
      </c>
    </row>
    <row r="17" spans="1:7" s="11" customFormat="1" ht="37.5" x14ac:dyDescent="0.3">
      <c r="A17" s="16" t="s">
        <v>30</v>
      </c>
      <c r="B17" s="17" t="s">
        <v>31</v>
      </c>
      <c r="C17" s="18" t="s">
        <v>14</v>
      </c>
      <c r="D17" s="18"/>
      <c r="E17" s="19">
        <f>SUM(E18:E22)</f>
        <v>333551.5294</v>
      </c>
      <c r="F17" s="19">
        <f>SUM(F18:F22)</f>
        <v>358040.68592000002</v>
      </c>
      <c r="G17" s="26">
        <f t="shared" si="0"/>
        <v>107.34194100805104</v>
      </c>
    </row>
    <row r="18" spans="1:7" s="11" customFormat="1" ht="18.75" x14ac:dyDescent="0.3">
      <c r="A18" s="12"/>
      <c r="B18" s="13" t="s">
        <v>32</v>
      </c>
      <c r="C18" s="14" t="s">
        <v>14</v>
      </c>
      <c r="D18" s="14" t="s">
        <v>16</v>
      </c>
      <c r="E18" s="15">
        <v>13404.038920000001</v>
      </c>
      <c r="F18" s="15">
        <v>14456.561470000001</v>
      </c>
      <c r="G18" s="30">
        <f t="shared" si="0"/>
        <v>107.85227912483559</v>
      </c>
    </row>
    <row r="19" spans="1:7" s="11" customFormat="1" ht="56.25" x14ac:dyDescent="0.3">
      <c r="A19" s="12"/>
      <c r="B19" s="13" t="s">
        <v>33</v>
      </c>
      <c r="C19" s="14" t="s">
        <v>14</v>
      </c>
      <c r="D19" s="14" t="s">
        <v>29</v>
      </c>
      <c r="E19" s="15">
        <v>123750.37062</v>
      </c>
      <c r="F19" s="15">
        <v>136408.96143</v>
      </c>
      <c r="G19" s="30">
        <f t="shared" si="0"/>
        <v>110.22913365558371</v>
      </c>
    </row>
    <row r="20" spans="1:7" s="11" customFormat="1" ht="18.75" x14ac:dyDescent="0.3">
      <c r="A20" s="12"/>
      <c r="B20" s="13" t="s">
        <v>34</v>
      </c>
      <c r="C20" s="14" t="s">
        <v>14</v>
      </c>
      <c r="D20" s="14" t="s">
        <v>35</v>
      </c>
      <c r="E20" s="15">
        <v>194174.15543000001</v>
      </c>
      <c r="F20" s="15">
        <v>193413.40534999999</v>
      </c>
      <c r="G20" s="30">
        <f t="shared" si="0"/>
        <v>99.608212494440707</v>
      </c>
    </row>
    <row r="21" spans="1:7" s="11" customFormat="1" ht="18.75" x14ac:dyDescent="0.3">
      <c r="A21" s="12"/>
      <c r="B21" s="13" t="s">
        <v>36</v>
      </c>
      <c r="C21" s="14" t="s">
        <v>14</v>
      </c>
      <c r="D21" s="14" t="s">
        <v>23</v>
      </c>
      <c r="E21" s="15">
        <v>500.52042999999998</v>
      </c>
      <c r="F21" s="15">
        <v>1059.79252</v>
      </c>
      <c r="G21" s="30">
        <f t="shared" si="0"/>
        <v>211.73811426638468</v>
      </c>
    </row>
    <row r="22" spans="1:7" s="11" customFormat="1" ht="37.5" x14ac:dyDescent="0.3">
      <c r="A22" s="12"/>
      <c r="B22" s="13" t="s">
        <v>37</v>
      </c>
      <c r="C22" s="14" t="s">
        <v>14</v>
      </c>
      <c r="D22" s="14" t="s">
        <v>38</v>
      </c>
      <c r="E22" s="15">
        <v>1722.444</v>
      </c>
      <c r="F22" s="15">
        <v>12701.96515</v>
      </c>
      <c r="G22" s="30">
        <f t="shared" si="0"/>
        <v>737.43849727480256</v>
      </c>
    </row>
    <row r="23" spans="1:7" s="11" customFormat="1" ht="18.75" x14ac:dyDescent="0.3">
      <c r="A23" s="16" t="s">
        <v>6</v>
      </c>
      <c r="B23" s="17" t="s">
        <v>39</v>
      </c>
      <c r="C23" s="18" t="s">
        <v>16</v>
      </c>
      <c r="D23" s="18"/>
      <c r="E23" s="19">
        <f>SUM(E24:E33)</f>
        <v>4143032.2473500003</v>
      </c>
      <c r="F23" s="19">
        <f>SUM(F24:F33)</f>
        <v>5190850.4314800007</v>
      </c>
      <c r="G23" s="26">
        <f t="shared" si="0"/>
        <v>125.29109409660555</v>
      </c>
    </row>
    <row r="24" spans="1:7" s="11" customFormat="1" ht="18.75" x14ac:dyDescent="0.3">
      <c r="A24" s="12"/>
      <c r="B24" s="13" t="s">
        <v>40</v>
      </c>
      <c r="C24" s="14" t="s">
        <v>16</v>
      </c>
      <c r="D24" s="14" t="s">
        <v>10</v>
      </c>
      <c r="E24" s="15">
        <v>159320.50906000001</v>
      </c>
      <c r="F24" s="15">
        <v>162677.29306</v>
      </c>
      <c r="G24" s="30">
        <f t="shared" si="0"/>
        <v>102.10693778208795</v>
      </c>
    </row>
    <row r="25" spans="1:7" s="11" customFormat="1" ht="18.75" x14ac:dyDescent="0.3">
      <c r="A25" s="12"/>
      <c r="B25" s="13" t="s">
        <v>41</v>
      </c>
      <c r="C25" s="14" t="s">
        <v>16</v>
      </c>
      <c r="D25" s="14" t="s">
        <v>12</v>
      </c>
      <c r="E25" s="15">
        <v>2147043.0138099999</v>
      </c>
      <c r="F25" s="15">
        <v>2714695.06862</v>
      </c>
      <c r="G25" s="30">
        <f t="shared" si="0"/>
        <v>126.43878353432159</v>
      </c>
    </row>
    <row r="26" spans="1:7" s="11" customFormat="1" ht="18.75" x14ac:dyDescent="0.3">
      <c r="A26" s="12"/>
      <c r="B26" s="13" t="s">
        <v>42</v>
      </c>
      <c r="C26" s="14" t="s">
        <v>16</v>
      </c>
      <c r="D26" s="14" t="s">
        <v>16</v>
      </c>
      <c r="E26" s="15">
        <v>500</v>
      </c>
      <c r="F26" s="15">
        <v>411.45454000000001</v>
      </c>
      <c r="G26" s="30">
        <f t="shared" si="0"/>
        <v>82.290908000000002</v>
      </c>
    </row>
    <row r="27" spans="1:7" s="11" customFormat="1" ht="18.75" x14ac:dyDescent="0.3">
      <c r="A27" s="12"/>
      <c r="B27" s="13" t="s">
        <v>43</v>
      </c>
      <c r="C27" s="14" t="s">
        <v>16</v>
      </c>
      <c r="D27" s="14" t="s">
        <v>18</v>
      </c>
      <c r="E27" s="15">
        <v>457811.47548000002</v>
      </c>
      <c r="F27" s="15">
        <v>657014.71106</v>
      </c>
      <c r="G27" s="30">
        <f t="shared" si="0"/>
        <v>143.51206692037198</v>
      </c>
    </row>
    <row r="28" spans="1:7" s="11" customFormat="1" ht="18.75" x14ac:dyDescent="0.3">
      <c r="A28" s="12"/>
      <c r="B28" s="13" t="s">
        <v>100</v>
      </c>
      <c r="C28" s="14" t="s">
        <v>16</v>
      </c>
      <c r="D28" s="14" t="s">
        <v>20</v>
      </c>
      <c r="E28" s="15">
        <v>5.6189999999999998</v>
      </c>
      <c r="F28" s="15">
        <v>5.8490000000000002</v>
      </c>
      <c r="G28" s="30">
        <f t="shared" si="0"/>
        <v>104.093255027585</v>
      </c>
    </row>
    <row r="29" spans="1:7" s="11" customFormat="1" ht="18.75" x14ac:dyDescent="0.3">
      <c r="A29" s="12"/>
      <c r="B29" s="13" t="s">
        <v>44</v>
      </c>
      <c r="C29" s="14" t="s">
        <v>16</v>
      </c>
      <c r="D29" s="14" t="s">
        <v>22</v>
      </c>
      <c r="E29" s="15">
        <v>97902.459709999996</v>
      </c>
      <c r="F29" s="15">
        <v>90001.935889999993</v>
      </c>
      <c r="G29" s="30">
        <f t="shared" si="0"/>
        <v>91.930209063794308</v>
      </c>
    </row>
    <row r="30" spans="1:7" s="11" customFormat="1" ht="18.75" x14ac:dyDescent="0.3">
      <c r="A30" s="12"/>
      <c r="B30" s="13" t="s">
        <v>45</v>
      </c>
      <c r="C30" s="14" t="s">
        <v>16</v>
      </c>
      <c r="D30" s="14" t="s">
        <v>46</v>
      </c>
      <c r="E30" s="15">
        <v>342025.15626999998</v>
      </c>
      <c r="F30" s="15">
        <v>364155.69481000002</v>
      </c>
      <c r="G30" s="30">
        <f t="shared" si="0"/>
        <v>106.47044175970784</v>
      </c>
    </row>
    <row r="31" spans="1:7" s="11" customFormat="1" ht="18.75" x14ac:dyDescent="0.3">
      <c r="A31" s="12"/>
      <c r="B31" s="13" t="s">
        <v>47</v>
      </c>
      <c r="C31" s="14" t="s">
        <v>16</v>
      </c>
      <c r="D31" s="14" t="s">
        <v>29</v>
      </c>
      <c r="E31" s="15">
        <v>659304.33108000003</v>
      </c>
      <c r="F31" s="15">
        <v>795309.62542000005</v>
      </c>
      <c r="G31" s="30">
        <f t="shared" si="0"/>
        <v>120.62860623366618</v>
      </c>
    </row>
    <row r="32" spans="1:7" s="11" customFormat="1" ht="18.75" x14ac:dyDescent="0.3">
      <c r="A32" s="12"/>
      <c r="B32" s="13" t="s">
        <v>48</v>
      </c>
      <c r="C32" s="14" t="s">
        <v>16</v>
      </c>
      <c r="D32" s="14" t="s">
        <v>35</v>
      </c>
      <c r="E32" s="15">
        <v>38263.600429999999</v>
      </c>
      <c r="F32" s="15">
        <v>45732.502269999997</v>
      </c>
      <c r="G32" s="30">
        <f t="shared" si="0"/>
        <v>119.51960023642762</v>
      </c>
    </row>
    <row r="33" spans="1:7" s="11" customFormat="1" ht="18.75" x14ac:dyDescent="0.3">
      <c r="A33" s="12"/>
      <c r="B33" s="13" t="s">
        <v>49</v>
      </c>
      <c r="C33" s="14" t="s">
        <v>16</v>
      </c>
      <c r="D33" s="14" t="s">
        <v>50</v>
      </c>
      <c r="E33" s="15">
        <v>240856.08251000001</v>
      </c>
      <c r="F33" s="15">
        <v>360846.29681000003</v>
      </c>
      <c r="G33" s="30">
        <f t="shared" si="0"/>
        <v>149.81822051142021</v>
      </c>
    </row>
    <row r="34" spans="1:7" s="11" customFormat="1" ht="18.75" x14ac:dyDescent="0.3">
      <c r="A34" s="16" t="s">
        <v>51</v>
      </c>
      <c r="B34" s="17" t="s">
        <v>52</v>
      </c>
      <c r="C34" s="18" t="s">
        <v>18</v>
      </c>
      <c r="D34" s="18"/>
      <c r="E34" s="19">
        <f>SUM(E35:E38)</f>
        <v>2951296.5599599998</v>
      </c>
      <c r="F34" s="19">
        <f>SUM(F35:F38)</f>
        <v>3116694.00495</v>
      </c>
      <c r="G34" s="26">
        <f t="shared" si="0"/>
        <v>105.60422992504155</v>
      </c>
    </row>
    <row r="35" spans="1:7" s="11" customFormat="1" ht="18.75" x14ac:dyDescent="0.3">
      <c r="A35" s="12"/>
      <c r="B35" s="13" t="s">
        <v>53</v>
      </c>
      <c r="C35" s="14" t="s">
        <v>18</v>
      </c>
      <c r="D35" s="14" t="s">
        <v>10</v>
      </c>
      <c r="E35" s="15">
        <v>152889.36559</v>
      </c>
      <c r="F35" s="15">
        <v>153714.75354000001</v>
      </c>
      <c r="G35" s="30">
        <f t="shared" si="0"/>
        <v>100.53985962124628</v>
      </c>
    </row>
    <row r="36" spans="1:7" s="11" customFormat="1" ht="18.75" x14ac:dyDescent="0.3">
      <c r="A36" s="12"/>
      <c r="B36" s="13" t="s">
        <v>54</v>
      </c>
      <c r="C36" s="14" t="s">
        <v>18</v>
      </c>
      <c r="D36" s="14" t="s">
        <v>12</v>
      </c>
      <c r="E36" s="15">
        <v>2577170.4186</v>
      </c>
      <c r="F36" s="15">
        <v>2665252.8467600001</v>
      </c>
      <c r="G36" s="30">
        <f t="shared" si="0"/>
        <v>103.41779602638188</v>
      </c>
    </row>
    <row r="37" spans="1:7" s="11" customFormat="1" ht="18.75" x14ac:dyDescent="0.3">
      <c r="A37" s="12"/>
      <c r="B37" s="13" t="s">
        <v>101</v>
      </c>
      <c r="C37" s="14" t="s">
        <v>18</v>
      </c>
      <c r="D37" s="14" t="s">
        <v>14</v>
      </c>
      <c r="E37" s="15">
        <v>72241.073050000006</v>
      </c>
      <c r="F37" s="15">
        <v>112652.1407</v>
      </c>
      <c r="G37" s="30">
        <f t="shared" si="0"/>
        <v>155.93918520843454</v>
      </c>
    </row>
    <row r="38" spans="1:7" s="11" customFormat="1" ht="37.5" x14ac:dyDescent="0.3">
      <c r="A38" s="12"/>
      <c r="B38" s="13" t="s">
        <v>55</v>
      </c>
      <c r="C38" s="14" t="s">
        <v>18</v>
      </c>
      <c r="D38" s="14" t="s">
        <v>18</v>
      </c>
      <c r="E38" s="15">
        <v>148995.70272</v>
      </c>
      <c r="F38" s="15">
        <v>185074.26394999999</v>
      </c>
      <c r="G38" s="30">
        <f t="shared" si="0"/>
        <v>124.21449784884105</v>
      </c>
    </row>
    <row r="39" spans="1:7" s="11" customFormat="1" ht="18.75" x14ac:dyDescent="0.3">
      <c r="A39" s="16" t="s">
        <v>7</v>
      </c>
      <c r="B39" s="17" t="s">
        <v>56</v>
      </c>
      <c r="C39" s="18" t="s">
        <v>20</v>
      </c>
      <c r="D39" s="18"/>
      <c r="E39" s="19">
        <f>SUM(E40:E41)</f>
        <v>25161.793129999998</v>
      </c>
      <c r="F39" s="19">
        <f>SUM(F40:F41)</f>
        <v>53653.007509999996</v>
      </c>
      <c r="G39" s="26">
        <f t="shared" si="0"/>
        <v>213.23205080336817</v>
      </c>
    </row>
    <row r="40" spans="1:7" s="11" customFormat="1" ht="37.5" x14ac:dyDescent="0.3">
      <c r="A40" s="12"/>
      <c r="B40" s="13" t="s">
        <v>57</v>
      </c>
      <c r="C40" s="14" t="s">
        <v>20</v>
      </c>
      <c r="D40" s="14" t="s">
        <v>14</v>
      </c>
      <c r="E40" s="15">
        <v>24919.89156</v>
      </c>
      <c r="F40" s="15">
        <v>24086.9247</v>
      </c>
      <c r="G40" s="30">
        <f t="shared" si="0"/>
        <v>96.657421811028129</v>
      </c>
    </row>
    <row r="41" spans="1:7" s="11" customFormat="1" ht="18.75" x14ac:dyDescent="0.3">
      <c r="A41" s="12"/>
      <c r="B41" s="13" t="s">
        <v>58</v>
      </c>
      <c r="C41" s="14" t="s">
        <v>20</v>
      </c>
      <c r="D41" s="14" t="s">
        <v>18</v>
      </c>
      <c r="E41" s="15">
        <v>241.90156999999999</v>
      </c>
      <c r="F41" s="15">
        <v>29566.08281</v>
      </c>
      <c r="G41" s="30">
        <f t="shared" si="0"/>
        <v>12222.360859418979</v>
      </c>
    </row>
    <row r="42" spans="1:7" s="11" customFormat="1" ht="18.75" x14ac:dyDescent="0.3">
      <c r="A42" s="16" t="s">
        <v>59</v>
      </c>
      <c r="B42" s="17" t="s">
        <v>60</v>
      </c>
      <c r="C42" s="18" t="s">
        <v>22</v>
      </c>
      <c r="D42" s="18"/>
      <c r="E42" s="19">
        <f>SUM(E43:E49)</f>
        <v>4565547.2851799997</v>
      </c>
      <c r="F42" s="19">
        <f>SUM(F43:F49)</f>
        <v>5075450.077130001</v>
      </c>
      <c r="G42" s="26">
        <f t="shared" si="0"/>
        <v>111.16849218942868</v>
      </c>
    </row>
    <row r="43" spans="1:7" s="11" customFormat="1" ht="18.75" x14ac:dyDescent="0.3">
      <c r="A43" s="12"/>
      <c r="B43" s="13" t="s">
        <v>61</v>
      </c>
      <c r="C43" s="14" t="s">
        <v>22</v>
      </c>
      <c r="D43" s="14" t="s">
        <v>10</v>
      </c>
      <c r="E43" s="15">
        <v>1454236.00027</v>
      </c>
      <c r="F43" s="15">
        <v>1552879.07525</v>
      </c>
      <c r="G43" s="30">
        <f t="shared" si="0"/>
        <v>106.78315451973997</v>
      </c>
    </row>
    <row r="44" spans="1:7" s="11" customFormat="1" ht="18.75" x14ac:dyDescent="0.3">
      <c r="A44" s="12"/>
      <c r="B44" s="13" t="s">
        <v>62</v>
      </c>
      <c r="C44" s="14" t="s">
        <v>22</v>
      </c>
      <c r="D44" s="14" t="s">
        <v>12</v>
      </c>
      <c r="E44" s="15">
        <v>2019451.0211499999</v>
      </c>
      <c r="F44" s="15">
        <v>2231171.93047</v>
      </c>
      <c r="G44" s="30">
        <f t="shared" si="0"/>
        <v>110.48408241163645</v>
      </c>
    </row>
    <row r="45" spans="1:7" s="11" customFormat="1" ht="18.75" x14ac:dyDescent="0.3">
      <c r="A45" s="12"/>
      <c r="B45" s="13" t="s">
        <v>63</v>
      </c>
      <c r="C45" s="14" t="s">
        <v>22</v>
      </c>
      <c r="D45" s="14" t="s">
        <v>14</v>
      </c>
      <c r="E45" s="15">
        <v>446360.14864000003</v>
      </c>
      <c r="F45" s="15">
        <v>507192.52743999998</v>
      </c>
      <c r="G45" s="30">
        <f t="shared" si="0"/>
        <v>113.62854165752658</v>
      </c>
    </row>
    <row r="46" spans="1:7" s="11" customFormat="1" ht="18.75" x14ac:dyDescent="0.3">
      <c r="A46" s="12"/>
      <c r="B46" s="13" t="s">
        <v>64</v>
      </c>
      <c r="C46" s="14" t="s">
        <v>22</v>
      </c>
      <c r="D46" s="14" t="s">
        <v>16</v>
      </c>
      <c r="E46" s="15">
        <v>347503.84892000002</v>
      </c>
      <c r="F46" s="15">
        <v>387381.25858000002</v>
      </c>
      <c r="G46" s="30">
        <f t="shared" si="0"/>
        <v>111.47538646951224</v>
      </c>
    </row>
    <row r="47" spans="1:7" s="11" customFormat="1" ht="37.5" x14ac:dyDescent="0.3">
      <c r="A47" s="12"/>
      <c r="B47" s="13" t="s">
        <v>65</v>
      </c>
      <c r="C47" s="14" t="s">
        <v>22</v>
      </c>
      <c r="D47" s="14" t="s">
        <v>18</v>
      </c>
      <c r="E47" s="15">
        <v>27882.298709999999</v>
      </c>
      <c r="F47" s="15">
        <v>33651.8442</v>
      </c>
      <c r="G47" s="30">
        <f t="shared" si="0"/>
        <v>120.6925029747664</v>
      </c>
    </row>
    <row r="48" spans="1:7" s="11" customFormat="1" ht="18.75" x14ac:dyDescent="0.3">
      <c r="A48" s="12"/>
      <c r="B48" s="13" t="s">
        <v>66</v>
      </c>
      <c r="C48" s="14" t="s">
        <v>22</v>
      </c>
      <c r="D48" s="14" t="s">
        <v>22</v>
      </c>
      <c r="E48" s="15">
        <v>66430.975359999997</v>
      </c>
      <c r="F48" s="15">
        <v>76523.274669999999</v>
      </c>
      <c r="G48" s="30">
        <f t="shared" si="0"/>
        <v>115.19215886159766</v>
      </c>
    </row>
    <row r="49" spans="1:7" s="11" customFormat="1" ht="18.75" x14ac:dyDescent="0.3">
      <c r="A49" s="12"/>
      <c r="B49" s="13" t="s">
        <v>67</v>
      </c>
      <c r="C49" s="14" t="s">
        <v>22</v>
      </c>
      <c r="D49" s="14" t="s">
        <v>29</v>
      </c>
      <c r="E49" s="15">
        <v>203682.99213</v>
      </c>
      <c r="F49" s="15">
        <v>286650.16652000003</v>
      </c>
      <c r="G49" s="30">
        <f t="shared" si="0"/>
        <v>140.73348173177195</v>
      </c>
    </row>
    <row r="50" spans="1:7" s="11" customFormat="1" ht="18.75" x14ac:dyDescent="0.3">
      <c r="A50" s="16" t="s">
        <v>5</v>
      </c>
      <c r="B50" s="17" t="s">
        <v>68</v>
      </c>
      <c r="C50" s="18" t="s">
        <v>46</v>
      </c>
      <c r="D50" s="18"/>
      <c r="E50" s="19">
        <f>SUM(E51:E52)</f>
        <v>700213.1135199999</v>
      </c>
      <c r="F50" s="19">
        <f>SUM(F51:F52)</f>
        <v>744849.69452999998</v>
      </c>
      <c r="G50" s="26">
        <f t="shared" si="0"/>
        <v>106.37471366190361</v>
      </c>
    </row>
    <row r="51" spans="1:7" s="11" customFormat="1" ht="18.75" x14ac:dyDescent="0.3">
      <c r="A51" s="12"/>
      <c r="B51" s="13" t="s">
        <v>69</v>
      </c>
      <c r="C51" s="14" t="s">
        <v>46</v>
      </c>
      <c r="D51" s="14" t="s">
        <v>10</v>
      </c>
      <c r="E51" s="15">
        <v>651417.28640999994</v>
      </c>
      <c r="F51" s="15">
        <v>700270.67490999994</v>
      </c>
      <c r="G51" s="30">
        <f t="shared" si="0"/>
        <v>107.49955359171292</v>
      </c>
    </row>
    <row r="52" spans="1:7" s="11" customFormat="1" ht="18.75" x14ac:dyDescent="0.3">
      <c r="A52" s="12"/>
      <c r="B52" s="13" t="s">
        <v>70</v>
      </c>
      <c r="C52" s="14" t="s">
        <v>46</v>
      </c>
      <c r="D52" s="14" t="s">
        <v>16</v>
      </c>
      <c r="E52" s="15">
        <v>48795.827109999998</v>
      </c>
      <c r="F52" s="15">
        <v>44579.019619999999</v>
      </c>
      <c r="G52" s="30">
        <f t="shared" si="0"/>
        <v>91.358262089719091</v>
      </c>
    </row>
    <row r="53" spans="1:7" s="11" customFormat="1" ht="18.75" x14ac:dyDescent="0.3">
      <c r="A53" s="16" t="s">
        <v>71</v>
      </c>
      <c r="B53" s="17" t="s">
        <v>72</v>
      </c>
      <c r="C53" s="18" t="s">
        <v>29</v>
      </c>
      <c r="D53" s="18"/>
      <c r="E53" s="19">
        <f>SUM(E54:E59)</f>
        <v>1052612.67912</v>
      </c>
      <c r="F53" s="19">
        <f>SUM(F54:F59)</f>
        <v>1069971.76617</v>
      </c>
      <c r="G53" s="26">
        <f t="shared" si="0"/>
        <v>101.64914287983994</v>
      </c>
    </row>
    <row r="54" spans="1:7" s="11" customFormat="1" ht="18.75" x14ac:dyDescent="0.3">
      <c r="A54" s="12"/>
      <c r="B54" s="13" t="s">
        <v>73</v>
      </c>
      <c r="C54" s="14" t="s">
        <v>29</v>
      </c>
      <c r="D54" s="14" t="s">
        <v>10</v>
      </c>
      <c r="E54" s="15">
        <v>363790.79103999998</v>
      </c>
      <c r="F54" s="15">
        <v>386033.75540999998</v>
      </c>
      <c r="G54" s="30">
        <f t="shared" si="0"/>
        <v>106.11421864374636</v>
      </c>
    </row>
    <row r="55" spans="1:7" s="11" customFormat="1" ht="18.75" x14ac:dyDescent="0.3">
      <c r="A55" s="12"/>
      <c r="B55" s="13" t="s">
        <v>74</v>
      </c>
      <c r="C55" s="14" t="s">
        <v>29</v>
      </c>
      <c r="D55" s="14" t="s">
        <v>12</v>
      </c>
      <c r="E55" s="15">
        <v>350577.31352999998</v>
      </c>
      <c r="F55" s="15">
        <v>343378.89194</v>
      </c>
      <c r="G55" s="30">
        <f t="shared" si="0"/>
        <v>97.946694976489397</v>
      </c>
    </row>
    <row r="56" spans="1:7" s="11" customFormat="1" ht="37.5" x14ac:dyDescent="0.3">
      <c r="A56" s="12"/>
      <c r="B56" s="13" t="s">
        <v>75</v>
      </c>
      <c r="C56" s="14" t="s">
        <v>29</v>
      </c>
      <c r="D56" s="14" t="s">
        <v>14</v>
      </c>
      <c r="E56" s="15">
        <v>17435.10223</v>
      </c>
      <c r="F56" s="15">
        <v>18638.88507</v>
      </c>
      <c r="G56" s="30">
        <f t="shared" si="0"/>
        <v>106.90436353122547</v>
      </c>
    </row>
    <row r="57" spans="1:7" s="11" customFormat="1" ht="18.75" x14ac:dyDescent="0.3">
      <c r="A57" s="12"/>
      <c r="B57" s="13" t="s">
        <v>76</v>
      </c>
      <c r="C57" s="14" t="s">
        <v>29</v>
      </c>
      <c r="D57" s="14" t="s">
        <v>16</v>
      </c>
      <c r="E57" s="15">
        <v>84358.895210000002</v>
      </c>
      <c r="F57" s="15">
        <v>94827.824930000002</v>
      </c>
      <c r="G57" s="30">
        <f t="shared" si="0"/>
        <v>112.40998912318496</v>
      </c>
    </row>
    <row r="58" spans="1:7" s="11" customFormat="1" ht="37.5" x14ac:dyDescent="0.3">
      <c r="A58" s="12"/>
      <c r="B58" s="13" t="s">
        <v>77</v>
      </c>
      <c r="C58" s="14" t="s">
        <v>29</v>
      </c>
      <c r="D58" s="14" t="s">
        <v>20</v>
      </c>
      <c r="E58" s="15">
        <v>14839.385</v>
      </c>
      <c r="F58" s="15">
        <v>18578.821250000001</v>
      </c>
      <c r="G58" s="30">
        <f t="shared" si="0"/>
        <v>125.19940179461615</v>
      </c>
    </row>
    <row r="59" spans="1:7" s="11" customFormat="1" ht="18.75" x14ac:dyDescent="0.3">
      <c r="A59" s="12"/>
      <c r="B59" s="13" t="s">
        <v>78</v>
      </c>
      <c r="C59" s="14" t="s">
        <v>29</v>
      </c>
      <c r="D59" s="14" t="s">
        <v>29</v>
      </c>
      <c r="E59" s="15">
        <v>221611.19211</v>
      </c>
      <c r="F59" s="15">
        <v>208513.58757</v>
      </c>
      <c r="G59" s="30">
        <f t="shared" si="0"/>
        <v>94.089827135852062</v>
      </c>
    </row>
    <row r="60" spans="1:7" s="11" customFormat="1" ht="18.75" x14ac:dyDescent="0.3">
      <c r="A60" s="16" t="s">
        <v>35</v>
      </c>
      <c r="B60" s="17" t="s">
        <v>79</v>
      </c>
      <c r="C60" s="18" t="s">
        <v>35</v>
      </c>
      <c r="D60" s="18"/>
      <c r="E60" s="19">
        <f>SUM(E61:E65)</f>
        <v>2947567.55498</v>
      </c>
      <c r="F60" s="19">
        <f>SUM(F61:F65)</f>
        <v>3048173.2282899995</v>
      </c>
      <c r="G60" s="26">
        <f t="shared" si="0"/>
        <v>103.41317616758346</v>
      </c>
    </row>
    <row r="61" spans="1:7" s="11" customFormat="1" ht="18.75" x14ac:dyDescent="0.3">
      <c r="A61" s="12"/>
      <c r="B61" s="13" t="s">
        <v>80</v>
      </c>
      <c r="C61" s="14" t="s">
        <v>35</v>
      </c>
      <c r="D61" s="14" t="s">
        <v>10</v>
      </c>
      <c r="E61" s="15">
        <v>38718.679020000003</v>
      </c>
      <c r="F61" s="15">
        <v>45130.994530000004</v>
      </c>
      <c r="G61" s="30">
        <f t="shared" si="0"/>
        <v>116.56129721442134</v>
      </c>
    </row>
    <row r="62" spans="1:7" s="11" customFormat="1" ht="18.75" x14ac:dyDescent="0.3">
      <c r="A62" s="12"/>
      <c r="B62" s="13" t="s">
        <v>81</v>
      </c>
      <c r="C62" s="14" t="s">
        <v>35</v>
      </c>
      <c r="D62" s="14" t="s">
        <v>12</v>
      </c>
      <c r="E62" s="15">
        <v>496816.82225000003</v>
      </c>
      <c r="F62" s="15">
        <v>615120.51026000001</v>
      </c>
      <c r="G62" s="30">
        <f t="shared" si="0"/>
        <v>123.81233539440602</v>
      </c>
    </row>
    <row r="63" spans="1:7" s="11" customFormat="1" ht="18.75" x14ac:dyDescent="0.3">
      <c r="A63" s="12"/>
      <c r="B63" s="13" t="s">
        <v>82</v>
      </c>
      <c r="C63" s="14" t="s">
        <v>35</v>
      </c>
      <c r="D63" s="14" t="s">
        <v>14</v>
      </c>
      <c r="E63" s="15">
        <v>1732256.8239500001</v>
      </c>
      <c r="F63" s="15">
        <v>1685632.4540299999</v>
      </c>
      <c r="G63" s="30">
        <f t="shared" si="0"/>
        <v>97.308460888975773</v>
      </c>
    </row>
    <row r="64" spans="1:7" s="11" customFormat="1" ht="18.75" x14ac:dyDescent="0.3">
      <c r="A64" s="12"/>
      <c r="B64" s="13" t="s">
        <v>83</v>
      </c>
      <c r="C64" s="14" t="s">
        <v>35</v>
      </c>
      <c r="D64" s="14" t="s">
        <v>16</v>
      </c>
      <c r="E64" s="15">
        <v>548558.97337999998</v>
      </c>
      <c r="F64" s="15">
        <v>612916.22398999997</v>
      </c>
      <c r="G64" s="30">
        <f t="shared" si="0"/>
        <v>111.73205684950453</v>
      </c>
    </row>
    <row r="65" spans="1:7" s="11" customFormat="1" ht="18.75" x14ac:dyDescent="0.3">
      <c r="A65" s="12"/>
      <c r="B65" s="13" t="s">
        <v>84</v>
      </c>
      <c r="C65" s="14" t="s">
        <v>35</v>
      </c>
      <c r="D65" s="14" t="s">
        <v>20</v>
      </c>
      <c r="E65" s="15">
        <v>131216.25638000001</v>
      </c>
      <c r="F65" s="15">
        <v>89373.045480000001</v>
      </c>
      <c r="G65" s="30">
        <f t="shared" si="0"/>
        <v>68.111259950274146</v>
      </c>
    </row>
    <row r="66" spans="1:7" s="11" customFormat="1" ht="18.75" x14ac:dyDescent="0.3">
      <c r="A66" s="16" t="s">
        <v>23</v>
      </c>
      <c r="B66" s="17" t="s">
        <v>85</v>
      </c>
      <c r="C66" s="18" t="s">
        <v>23</v>
      </c>
      <c r="D66" s="18"/>
      <c r="E66" s="19">
        <f>SUM(E67:E70)</f>
        <v>471847.38643000001</v>
      </c>
      <c r="F66" s="19">
        <f>SUM(F67:F70)</f>
        <v>469660.85332000005</v>
      </c>
      <c r="G66" s="26">
        <f t="shared" si="0"/>
        <v>99.536601627372931</v>
      </c>
    </row>
    <row r="67" spans="1:7" s="11" customFormat="1" ht="18.75" x14ac:dyDescent="0.3">
      <c r="A67" s="12"/>
      <c r="B67" s="13" t="s">
        <v>86</v>
      </c>
      <c r="C67" s="14" t="s">
        <v>23</v>
      </c>
      <c r="D67" s="14" t="s">
        <v>10</v>
      </c>
      <c r="E67" s="15">
        <v>111985.24341</v>
      </c>
      <c r="F67" s="15">
        <v>115132.15633</v>
      </c>
      <c r="G67" s="30">
        <f t="shared" si="0"/>
        <v>102.81011392588444</v>
      </c>
    </row>
    <row r="68" spans="1:7" s="11" customFormat="1" ht="18.75" x14ac:dyDescent="0.3">
      <c r="A68" s="12"/>
      <c r="B68" s="13" t="s">
        <v>87</v>
      </c>
      <c r="C68" s="14" t="s">
        <v>23</v>
      </c>
      <c r="D68" s="14" t="s">
        <v>12</v>
      </c>
      <c r="E68" s="15">
        <v>62802.336960000001</v>
      </c>
      <c r="F68" s="15">
        <v>59691.852209999997</v>
      </c>
      <c r="G68" s="30">
        <f t="shared" si="0"/>
        <v>95.047183113613869</v>
      </c>
    </row>
    <row r="69" spans="1:7" s="11" customFormat="1" ht="18.75" x14ac:dyDescent="0.3">
      <c r="A69" s="12"/>
      <c r="B69" s="13" t="s">
        <v>88</v>
      </c>
      <c r="C69" s="14" t="s">
        <v>23</v>
      </c>
      <c r="D69" s="14" t="s">
        <v>14</v>
      </c>
      <c r="E69" s="15">
        <v>287051.65259000001</v>
      </c>
      <c r="F69" s="15">
        <v>285143.29995000002</v>
      </c>
      <c r="G69" s="30">
        <f t="shared" si="0"/>
        <v>99.335188415471094</v>
      </c>
    </row>
    <row r="70" spans="1:7" s="11" customFormat="1" ht="37.5" x14ac:dyDescent="0.3">
      <c r="A70" s="12"/>
      <c r="B70" s="13" t="s">
        <v>89</v>
      </c>
      <c r="C70" s="14" t="s">
        <v>23</v>
      </c>
      <c r="D70" s="14" t="s">
        <v>18</v>
      </c>
      <c r="E70" s="15">
        <v>10008.153469999999</v>
      </c>
      <c r="F70" s="15">
        <v>9693.5448300000007</v>
      </c>
      <c r="G70" s="30">
        <f t="shared" si="0"/>
        <v>96.856476662322819</v>
      </c>
    </row>
    <row r="71" spans="1:7" s="11" customFormat="1" ht="18.75" x14ac:dyDescent="0.3">
      <c r="A71" s="16" t="s">
        <v>50</v>
      </c>
      <c r="B71" s="17" t="s">
        <v>90</v>
      </c>
      <c r="C71" s="18" t="s">
        <v>50</v>
      </c>
      <c r="D71" s="18"/>
      <c r="E71" s="19">
        <f>SUM(E72:E74)</f>
        <v>24422.36465</v>
      </c>
      <c r="F71" s="19">
        <f>SUM(F72:F74)</f>
        <v>37992.967290000001</v>
      </c>
      <c r="G71" s="26">
        <f t="shared" si="0"/>
        <v>155.56629275863344</v>
      </c>
    </row>
    <row r="72" spans="1:7" s="11" customFormat="1" ht="18.75" x14ac:dyDescent="0.3">
      <c r="A72" s="12"/>
      <c r="B72" s="13" t="s">
        <v>91</v>
      </c>
      <c r="C72" s="14" t="s">
        <v>50</v>
      </c>
      <c r="D72" s="14" t="s">
        <v>10</v>
      </c>
      <c r="E72" s="15">
        <v>10245</v>
      </c>
      <c r="F72" s="15">
        <v>15270</v>
      </c>
      <c r="G72" s="30">
        <f t="shared" si="0"/>
        <v>149.04831625183016</v>
      </c>
    </row>
    <row r="73" spans="1:7" s="11" customFormat="1" ht="18.75" x14ac:dyDescent="0.3">
      <c r="A73" s="12"/>
      <c r="B73" s="13" t="s">
        <v>92</v>
      </c>
      <c r="C73" s="14" t="s">
        <v>50</v>
      </c>
      <c r="D73" s="14" t="s">
        <v>12</v>
      </c>
      <c r="E73" s="15">
        <v>9621.8217299999997</v>
      </c>
      <c r="F73" s="15">
        <v>14589.44779</v>
      </c>
      <c r="G73" s="30">
        <f t="shared" ref="G73:G76" si="1">F73/E73*100</f>
        <v>151.62874764673074</v>
      </c>
    </row>
    <row r="74" spans="1:7" s="11" customFormat="1" ht="37.5" x14ac:dyDescent="0.3">
      <c r="A74" s="32"/>
      <c r="B74" s="33" t="s">
        <v>102</v>
      </c>
      <c r="C74" s="34" t="s">
        <v>50</v>
      </c>
      <c r="D74" s="34" t="s">
        <v>16</v>
      </c>
      <c r="E74" s="35">
        <v>4555.5429199999999</v>
      </c>
      <c r="F74" s="35">
        <v>8133.5195000000003</v>
      </c>
      <c r="G74" s="30">
        <f t="shared" si="1"/>
        <v>178.54116716345197</v>
      </c>
    </row>
    <row r="75" spans="1:7" s="11" customFormat="1" ht="37.5" x14ac:dyDescent="0.3">
      <c r="A75" s="16" t="s">
        <v>25</v>
      </c>
      <c r="B75" s="17" t="s">
        <v>93</v>
      </c>
      <c r="C75" s="18" t="s">
        <v>25</v>
      </c>
      <c r="D75" s="18"/>
      <c r="E75" s="19">
        <f>E76</f>
        <v>40761.245880000002</v>
      </c>
      <c r="F75" s="19">
        <f>F76</f>
        <v>28952.014210000001</v>
      </c>
      <c r="G75" s="26">
        <f t="shared" si="1"/>
        <v>71.0282857772158</v>
      </c>
    </row>
    <row r="76" spans="1:7" s="11" customFormat="1" ht="37.5" x14ac:dyDescent="0.3">
      <c r="A76" s="12"/>
      <c r="B76" s="13" t="s">
        <v>94</v>
      </c>
      <c r="C76" s="14" t="s">
        <v>25</v>
      </c>
      <c r="D76" s="14" t="s">
        <v>10</v>
      </c>
      <c r="E76" s="15">
        <v>40761.245880000002</v>
      </c>
      <c r="F76" s="15">
        <v>28952.014210000001</v>
      </c>
      <c r="G76" s="30">
        <f t="shared" si="1"/>
        <v>71.0282857772158</v>
      </c>
    </row>
    <row r="77" spans="1:7" s="11" customFormat="1" ht="18.75" x14ac:dyDescent="0.3">
      <c r="A77" s="20"/>
      <c r="B77" s="21" t="s">
        <v>95</v>
      </c>
      <c r="C77" s="22"/>
      <c r="D77" s="22"/>
      <c r="E77" s="23">
        <f>E6+E14+E17+E23+E34+E39+E42+E50+E53+E60+E66+E71+E75</f>
        <v>18846454.066929996</v>
      </c>
      <c r="F77" s="23">
        <f>F6+F14+F17+F23+F34+F39+F42+F50+F53+F60+F66+F71+F75</f>
        <v>20959324.13346</v>
      </c>
      <c r="G77" s="27">
        <f>F77/E77*100</f>
        <v>111.21096870014118</v>
      </c>
    </row>
    <row r="78" spans="1:7" s="11" customFormat="1" ht="18.75" x14ac:dyDescent="0.3">
      <c r="G78" s="24"/>
    </row>
    <row r="79" spans="1:7" x14ac:dyDescent="0.25">
      <c r="G79" s="25"/>
    </row>
  </sheetData>
  <mergeCells count="1">
    <mergeCell ref="A1:G1"/>
  </mergeCells>
  <pageMargins left="0.51181102362204722" right="0.23622047244094491" top="0.35433070866141736" bottom="0.39370078740157483" header="0.31496062992125984" footer="0.19685039370078741"/>
  <pageSetup paperSize="9" scale="64" fitToHeight="2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Раходы</vt:lpstr>
      <vt:lpstr>Раходы!Заголовки_для_печати</vt:lpstr>
      <vt:lpstr>Раходы!Область_печати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2020-06-03T04:28:40Z</dcterms:modified>
</cp:coreProperties>
</file>